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25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18\JEKLENO LOCNO PODPORJE 170-NP-0674-2018\"/>
    </mc:Choice>
  </mc:AlternateContent>
  <xr:revisionPtr revIDLastSave="0" documentId="13_ncr:1_{1EA809D9-0336-4F33-AF42-1699B23D7640}" xr6:coauthVersionLast="34" xr6:coauthVersionMax="34" xr10:uidLastSave="{00000000-0000-0000-0000-000000000000}"/>
  <bookViews>
    <workbookView xWindow="0" yWindow="0" windowWidth="23040" windowHeight="9072" xr2:uid="{00000000-000D-0000-FFFF-FFFF00000000}"/>
  </bookViews>
  <sheets>
    <sheet name="KONCNA PONUDBA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7" i="1" l="1"/>
  <c r="G68" i="1" s="1"/>
  <c r="G58" i="1"/>
  <c r="G43" i="1"/>
  <c r="G42" i="1"/>
  <c r="G21" i="1"/>
  <c r="G22" i="1"/>
  <c r="G23" i="1"/>
  <c r="G24" i="1"/>
  <c r="G25" i="1"/>
  <c r="G26" i="1"/>
  <c r="G27" i="1"/>
  <c r="G69" i="1" l="1"/>
  <c r="G70" i="1" s="1"/>
  <c r="G59" i="1"/>
  <c r="G60" i="1" s="1"/>
  <c r="G61" i="1" s="1"/>
  <c r="G44" i="1"/>
  <c r="G45" i="1" s="1"/>
  <c r="G46" i="1" s="1"/>
  <c r="G20" i="1"/>
  <c r="G28" i="1" l="1"/>
  <c r="G29" i="1" s="1"/>
  <c r="G30" i="1" l="1"/>
</calcChain>
</file>

<file path=xl/sharedStrings.xml><?xml version="1.0" encoding="utf-8"?>
<sst xmlns="http://schemas.openxmlformats.org/spreadsheetml/2006/main" count="110" uniqueCount="65">
  <si>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</si>
  <si>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</si>
  <si>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</si>
  <si>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</si>
  <si>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</si>
  <si>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</si>
  <si>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</si>
  <si>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</si>
  <si>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</si>
  <si>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</si>
  <si>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</si>
  <si>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</si>
  <si>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</si>
  <si>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</si>
  <si>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</si>
  <si>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</si>
  <si>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</si>
  <si>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</si>
  <si>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</si>
  <si>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</si>
  <si>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</si>
  <si>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170-NP-0674-2018</t>
  </si>
  <si>
    <t>JEKLENO LOČNO PODPORJE IN VEZNI MATERIAL</t>
  </si>
  <si>
    <t>A          B          C          D</t>
  </si>
  <si>
    <r>
      <t xml:space="preserve">NAZIV SKLOPA  </t>
    </r>
    <r>
      <rPr>
        <i/>
        <sz val="8"/>
        <color theme="1"/>
        <rFont val="Tahoma"/>
        <family val="2"/>
        <charset val="238"/>
      </rPr>
      <t>(ustrezno obkroži)</t>
    </r>
  </si>
  <si>
    <t>4.</t>
  </si>
  <si>
    <t>5.</t>
  </si>
  <si>
    <t>6.</t>
  </si>
  <si>
    <t>7.</t>
  </si>
  <si>
    <t>8.</t>
  </si>
  <si>
    <t>644 468</t>
  </si>
  <si>
    <t>644 489</t>
  </si>
  <si>
    <t>Lok TH 29 talni L2650/R2600 material 31Mn4+QT*</t>
  </si>
  <si>
    <t>Lok TH 29 talni modificiran L2650/R1700/2600 material 31Mn4+QT*</t>
  </si>
  <si>
    <t>Lok TH 29 krožni L 2650/R2450 material 31Mn4+QT*</t>
  </si>
  <si>
    <t>Lok TH 29 krožni L 2650/R2125 material 31Mn4+QT*</t>
  </si>
  <si>
    <t>Lok TH 29 krožni L 2650/R4700 material 31Mn4+QT*</t>
  </si>
  <si>
    <t>Lok TH 29 krožni L 2650/R2000 material 31Mn4+QT*</t>
  </si>
  <si>
    <t>Lok TH 29 krožni L 2650/R2000/3400 material 31Mn4+QT*</t>
  </si>
  <si>
    <t>Lok TH 29 krožni L 2650/R3400 material 31Mn4+QT*</t>
  </si>
  <si>
    <t>kom</t>
  </si>
  <si>
    <t>1.	SKLOP A: JEKLENO LOČNO PODPORJE TH29</t>
  </si>
  <si>
    <t>VREDNOST SKLOP A brez DDV</t>
  </si>
  <si>
    <t>SKUPAJ VREDNOST SKLOP A z DDV</t>
  </si>
  <si>
    <t>* DDV</t>
  </si>
  <si>
    <t>*DDV se upošteva skladno z veljavno zakonodajo!</t>
  </si>
  <si>
    <t>2.	SKLOP B: ELEMENTI OBJEMK TH29</t>
  </si>
  <si>
    <t>Sprednji pas objemke TH 29</t>
  </si>
  <si>
    <t>Zadnji pas objemke TH 29</t>
  </si>
  <si>
    <t>VREDNOST SKLOP B brez DDV</t>
  </si>
  <si>
    <t>SKUPAJ VREDNOST SKLOP B z DDV</t>
  </si>
  <si>
    <t>3.	SKLOP C: VIJAKI Z MATICO M24</t>
  </si>
  <si>
    <t>4.	SKLOP D: STREME OBJEMKE K24</t>
  </si>
  <si>
    <t>Vijak z matico M 24</t>
  </si>
  <si>
    <t>VREDNOST SKLOP C brez DDV</t>
  </si>
  <si>
    <t>SKUPAJ VREDNOST SKLOP C z DDV</t>
  </si>
  <si>
    <t>Streme  objemke</t>
  </si>
  <si>
    <t>VREDNOST SKLOP D brez DDV</t>
  </si>
  <si>
    <t>SKUPAJ VREDNOST SKLOP D z DDV</t>
  </si>
  <si>
    <t>Ponudnik izpolni za sklpo na katerega se prijavlja.</t>
  </si>
  <si>
    <t>CENA/EM v EUR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</si>
  <si>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pogodbe: št.: 170-NP-0674-2018 in sklop in priložena specifikacija blaga in izvedbe storitve. Računu mora biti priložena potrjena dobavnica s strani naročnika.
</t>
    </r>
  </si>
  <si>
    <r>
      <rPr>
        <b/>
        <sz val="9"/>
        <color theme="1"/>
        <rFont val="Tahoma"/>
        <family val="2"/>
        <charset val="238"/>
      </rPr>
      <t xml:space="preserve">VELJAVNOST PONUDBE: </t>
    </r>
    <r>
      <rPr>
        <sz val="9"/>
        <color theme="1"/>
        <rFont val="Tahoma"/>
        <family val="2"/>
        <charset val="238"/>
      </rPr>
      <t xml:space="preserve">najmanj 12 mesecev od podpisa pogodbe.
</t>
    </r>
  </si>
  <si>
    <r>
      <rPr>
        <b/>
        <sz val="9"/>
        <color theme="1"/>
        <rFont val="Tahoma"/>
        <family val="2"/>
        <charset val="238"/>
      </rPr>
      <t>NAČIN DOBAVE:</t>
    </r>
    <r>
      <rPr>
        <sz val="9"/>
        <color theme="1"/>
        <rFont val="Tahoma"/>
        <family val="2"/>
        <charset val="238"/>
      </rPr>
      <t xml:space="preserve">  Dobavitelj bo moral blago (jekleno ločno podporje) dostavljati v skladišče naročnika na svoje stroške (DAP Premogovnik Velenje). Ob vsakokratni dobavi bo potrebno predložiti naslednjo tehnično-tehnološko dokumentacijo:
</t>
    </r>
    <r>
      <rPr>
        <u/>
        <sz val="9"/>
        <color theme="1"/>
        <rFont val="Tahoma"/>
        <family val="2"/>
        <charset val="238"/>
      </rPr>
      <t xml:space="preserve">Sklopa A: ločno podporje TH29 </t>
    </r>
    <r>
      <rPr>
        <sz val="9"/>
        <color theme="1"/>
        <rFont val="Tahoma"/>
        <family val="2"/>
        <charset val="238"/>
      </rPr>
      <t xml:space="preserve">
- Poročilo o laboratorijski preiskavi materiala (atest o opravljeni mehanski in kemični analizi) 
- Dobavnico, ki bo morala vsebovati: količino blaga, naziv, navedbo kvalitete materiala, številko postavke in številko nabavnega naročila (NN) naročnika
</t>
    </r>
    <r>
      <rPr>
        <u/>
        <sz val="9"/>
        <color theme="1"/>
        <rFont val="Tahoma"/>
        <family val="2"/>
        <charset val="238"/>
      </rPr>
      <t>Sklopi B, C in D: elementi objemk in vijak z matico</t>
    </r>
    <r>
      <rPr>
        <sz val="9"/>
        <color theme="1"/>
        <rFont val="Tahoma"/>
        <family val="2"/>
        <charset val="238"/>
      </rPr>
      <t xml:space="preserve">
- Dobavnico, ki bo morala vsebovati: količino blaga, naziv, navedbo kvalitete materiala, številko postavke in številko nabavnega naročila (NN) naročnika
</t>
    </r>
    <r>
      <rPr>
        <b/>
        <sz val="9"/>
        <color theme="1"/>
        <rFont val="Tahoma"/>
        <family val="2"/>
        <charset val="238"/>
      </rPr>
      <t>V primeru, da zahtevana dokumentacija ne bo predložena, bo zadržano plačilo za predhodno dobavljeno blago..</t>
    </r>
  </si>
  <si>
    <t>Obrazec 14: KONČNA PONUDBA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</si>
</sst>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1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i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u/>
      <sz val="9"/>
      <color theme="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0" fontId="1" fillId="0" borderId="6" xfId="0" applyFont="1" applyBorder="1" applyAlignment="1">
      <alignment horizontal="left" vertical="top"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7" fillId="3" borderId="21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2" xfId="0" applyFont="1" applyFill="1" applyBorder="1" applyAlignment="1">
      <alignment vertical="center" wrapText="1"/>
    </xf>
    <xf numFmtId="0" fontId="7" fillId="3" borderId="23" xfId="0" applyFont="1" applyFill="1" applyBorder="1" applyAlignment="1">
      <alignment vertical="center" wrapText="1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>
      <alignment horizontal="center" wrapText="1"/>
    </xf>
    <xf numFmtId="0" fontId="1" fillId="0" borderId="7" xfId="0" applyFont="1" applyBorder="1" applyAlignment="1">
      <alignment vertical="center" wrapText="1"/>
    </xf>
    <xf numFmtId="164" fontId="1" fillId="0" borderId="2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left" vertical="top" wrapText="1"/>
    </xf>
    <xf numFmtId="0" fontId="1" fillId="0" borderId="12" xfId="0" applyFont="1" applyBorder="1" applyAlignment="1">
      <alignment vertical="center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164" fontId="1" fillId="0" borderId="26" xfId="0" applyNumberFormat="1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0" fontId="9" fillId="2" borderId="14" xfId="0" applyFont="1" applyFill="1" applyBorder="1" applyAlignment="1">
      <alignment horizontal="center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2" fillId="0" borderId="35" xfId="0" applyFont="1" applyBorder="1" applyAlignment="1">
      <alignment horizontal="center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30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31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5" fillId="0" borderId="29" xfId="0" applyFont="1" applyBorder="1" applyAlignment="1">
      <alignment horizontal="right" vertical="center" indent="3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32" xfId="0" applyFont="1" applyFill="1" applyBorder="1" applyAlignment="1" applyProtection="1">
      <alignment horizontal="left"/>
      <protection locked="0"/>
    </xf>
    <xf numFmtId="0" fontId="1" fillId="2" borderId="33" xfId="0" applyFont="1" applyFill="1" applyBorder="1" applyAlignment="1" applyProtection="1">
      <alignment horizontal="left"/>
      <protection locked="0"/>
    </xf>
    <xf numFmtId="0" fontId="1" fillId="2" borderId="34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83"/>
  <sheetViews>
    <sheetView tabSelected="1" zoomScaleNormal="100" workbookViewId="0">
      <selection activeCell="D13" sqref="D13:G13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64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59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74" t="s">
        <v>1</v>
      </c>
      <c r="B8" s="75"/>
      <c r="C8" s="76"/>
      <c r="D8" s="77" t="s">
        <v>2</v>
      </c>
      <c r="E8" s="78"/>
      <c r="F8" s="78"/>
      <c r="G8" s="79"/>
    </row>
    <row r="9" spans="1:10" ht="21" customHeight="1" x14ac:dyDescent="0.2">
      <c r="A9" s="64" t="s">
        <v>3</v>
      </c>
      <c r="B9" s="65"/>
      <c r="C9" s="65"/>
      <c r="D9" s="80" t="s">
        <v>21</v>
      </c>
      <c r="E9" s="81"/>
      <c r="F9" s="81"/>
      <c r="G9" s="82"/>
    </row>
    <row r="10" spans="1:10" ht="32.4" customHeight="1" thickBot="1" x14ac:dyDescent="0.25">
      <c r="A10" s="66" t="s">
        <v>4</v>
      </c>
      <c r="B10" s="67"/>
      <c r="C10" s="67"/>
      <c r="D10" s="83" t="s">
        <v>22</v>
      </c>
      <c r="E10" s="84"/>
      <c r="F10" s="84"/>
      <c r="G10" s="85"/>
    </row>
    <row r="11" spans="1:10" ht="17.399999999999999" customHeight="1" thickBot="1" x14ac:dyDescent="0.25">
      <c r="A11" s="8"/>
      <c r="B11" s="8"/>
      <c r="C11" s="8"/>
      <c r="D11" s="86"/>
      <c r="E11" s="86"/>
      <c r="F11" s="86"/>
      <c r="G11" s="86"/>
    </row>
    <row r="12" spans="1:10" ht="35.4" customHeight="1" x14ac:dyDescent="0.2">
      <c r="A12" s="87" t="s">
        <v>5</v>
      </c>
      <c r="B12" s="88"/>
      <c r="C12" s="88"/>
      <c r="D12" s="89"/>
      <c r="E12" s="89"/>
      <c r="F12" s="89"/>
      <c r="G12" s="90"/>
    </row>
    <row r="13" spans="1:10" ht="25.2" customHeight="1" x14ac:dyDescent="0.2">
      <c r="A13" s="64" t="s">
        <v>6</v>
      </c>
      <c r="B13" s="65"/>
      <c r="C13" s="65"/>
      <c r="D13" s="50"/>
      <c r="E13" s="50"/>
      <c r="F13" s="50"/>
      <c r="G13" s="51"/>
    </row>
    <row r="14" spans="1:10" ht="22.8" customHeight="1" x14ac:dyDescent="0.2">
      <c r="A14" s="64" t="s">
        <v>24</v>
      </c>
      <c r="B14" s="65"/>
      <c r="C14" s="65"/>
      <c r="D14" s="91" t="s">
        <v>23</v>
      </c>
      <c r="E14" s="92"/>
      <c r="F14" s="92"/>
      <c r="G14" s="93"/>
    </row>
    <row r="15" spans="1:10" ht="19.2" customHeight="1" x14ac:dyDescent="0.2">
      <c r="A15" s="64" t="s">
        <v>7</v>
      </c>
      <c r="B15" s="65"/>
      <c r="C15" s="65"/>
      <c r="D15" s="68" t="s">
        <v>8</v>
      </c>
      <c r="E15" s="69"/>
      <c r="F15" s="69"/>
      <c r="G15" s="70"/>
    </row>
    <row r="16" spans="1:10" ht="19.2" customHeight="1" thickBot="1" x14ac:dyDescent="0.25">
      <c r="A16" s="66"/>
      <c r="B16" s="67"/>
      <c r="C16" s="67"/>
      <c r="D16" s="71" t="s">
        <v>9</v>
      </c>
      <c r="E16" s="72"/>
      <c r="F16" s="72"/>
      <c r="G16" s="73"/>
    </row>
    <row r="18" spans="1:7" ht="26.4" customHeight="1" thickBot="1" x14ac:dyDescent="0.3">
      <c r="A18" s="52" t="s">
        <v>41</v>
      </c>
      <c r="B18" s="52"/>
      <c r="C18" s="52"/>
      <c r="D18" s="52"/>
      <c r="E18" s="52"/>
      <c r="F18" s="52"/>
      <c r="G18" s="52"/>
    </row>
    <row r="19" spans="1:7" ht="29.4" customHeight="1" thickBot="1" x14ac:dyDescent="0.25">
      <c r="A19" s="17" t="s">
        <v>10</v>
      </c>
      <c r="B19" s="18" t="s">
        <v>11</v>
      </c>
      <c r="C19" s="18" t="s">
        <v>12</v>
      </c>
      <c r="D19" s="19" t="s">
        <v>13</v>
      </c>
      <c r="E19" s="20" t="s">
        <v>14</v>
      </c>
      <c r="F19" s="38" t="s">
        <v>60</v>
      </c>
      <c r="G19" s="20" t="s">
        <v>15</v>
      </c>
    </row>
    <row r="20" spans="1:7" s="9" customFormat="1" ht="29.4" customHeight="1" x14ac:dyDescent="0.2">
      <c r="A20" s="23" t="s">
        <v>16</v>
      </c>
      <c r="B20" s="32" t="s">
        <v>30</v>
      </c>
      <c r="C20" s="32" t="s">
        <v>32</v>
      </c>
      <c r="D20" s="32" t="s">
        <v>40</v>
      </c>
      <c r="E20" s="32">
        <v>8850</v>
      </c>
      <c r="F20" s="24"/>
      <c r="G20" s="25">
        <f>E20*F20</f>
        <v>0</v>
      </c>
    </row>
    <row r="21" spans="1:7" s="9" customFormat="1" ht="29.4" customHeight="1" x14ac:dyDescent="0.2">
      <c r="A21" s="10" t="s">
        <v>17</v>
      </c>
      <c r="B21" s="33" t="s">
        <v>31</v>
      </c>
      <c r="C21" s="33" t="s">
        <v>33</v>
      </c>
      <c r="D21" s="33" t="s">
        <v>40</v>
      </c>
      <c r="E21" s="33">
        <v>17700</v>
      </c>
      <c r="F21" s="21"/>
      <c r="G21" s="27">
        <f t="shared" ref="G21:G27" si="0">E21*F21</f>
        <v>0</v>
      </c>
    </row>
    <row r="22" spans="1:7" s="9" customFormat="1" ht="29.4" customHeight="1" x14ac:dyDescent="0.2">
      <c r="A22" s="10" t="s">
        <v>18</v>
      </c>
      <c r="B22" s="33">
        <v>637707</v>
      </c>
      <c r="C22" s="33" t="s">
        <v>34</v>
      </c>
      <c r="D22" s="33" t="s">
        <v>40</v>
      </c>
      <c r="E22" s="33">
        <v>35400</v>
      </c>
      <c r="F22" s="21"/>
      <c r="G22" s="27">
        <f t="shared" si="0"/>
        <v>0</v>
      </c>
    </row>
    <row r="23" spans="1:7" s="9" customFormat="1" ht="29.4" customHeight="1" x14ac:dyDescent="0.2">
      <c r="A23" s="10" t="s">
        <v>25</v>
      </c>
      <c r="B23" s="33">
        <v>644466</v>
      </c>
      <c r="C23" s="33" t="s">
        <v>35</v>
      </c>
      <c r="D23" s="33" t="s">
        <v>40</v>
      </c>
      <c r="E23" s="33">
        <v>5220</v>
      </c>
      <c r="F23" s="21"/>
      <c r="G23" s="27">
        <f t="shared" si="0"/>
        <v>0</v>
      </c>
    </row>
    <row r="24" spans="1:7" s="9" customFormat="1" ht="29.4" customHeight="1" x14ac:dyDescent="0.2">
      <c r="A24" s="10" t="s">
        <v>26</v>
      </c>
      <c r="B24" s="33">
        <v>644931</v>
      </c>
      <c r="C24" s="33" t="s">
        <v>36</v>
      </c>
      <c r="D24" s="33" t="s">
        <v>40</v>
      </c>
      <c r="E24" s="33">
        <v>1980</v>
      </c>
      <c r="F24" s="21"/>
      <c r="G24" s="27">
        <f t="shared" si="0"/>
        <v>0</v>
      </c>
    </row>
    <row r="25" spans="1:7" s="9" customFormat="1" ht="29.4" customHeight="1" x14ac:dyDescent="0.2">
      <c r="A25" s="10" t="s">
        <v>27</v>
      </c>
      <c r="B25" s="33">
        <v>644932</v>
      </c>
      <c r="C25" s="33" t="s">
        <v>37</v>
      </c>
      <c r="D25" s="33" t="s">
        <v>40</v>
      </c>
      <c r="E25" s="33">
        <v>1320</v>
      </c>
      <c r="F25" s="21"/>
      <c r="G25" s="27">
        <f t="shared" si="0"/>
        <v>0</v>
      </c>
    </row>
    <row r="26" spans="1:7" s="9" customFormat="1" ht="29.4" customHeight="1" x14ac:dyDescent="0.2">
      <c r="A26" s="10" t="s">
        <v>28</v>
      </c>
      <c r="B26" s="33">
        <v>652295</v>
      </c>
      <c r="C26" s="33" t="s">
        <v>38</v>
      </c>
      <c r="D26" s="33" t="s">
        <v>40</v>
      </c>
      <c r="E26" s="33">
        <v>1320</v>
      </c>
      <c r="F26" s="21"/>
      <c r="G26" s="27">
        <f t="shared" si="0"/>
        <v>0</v>
      </c>
    </row>
    <row r="27" spans="1:7" s="9" customFormat="1" ht="29.4" customHeight="1" thickBot="1" x14ac:dyDescent="0.25">
      <c r="A27" s="28" t="s">
        <v>29</v>
      </c>
      <c r="B27" s="34">
        <v>652296</v>
      </c>
      <c r="C27" s="34" t="s">
        <v>39</v>
      </c>
      <c r="D27" s="34" t="s">
        <v>40</v>
      </c>
      <c r="E27" s="34">
        <v>660</v>
      </c>
      <c r="F27" s="30"/>
      <c r="G27" s="31">
        <f t="shared" si="0"/>
        <v>0</v>
      </c>
    </row>
    <row r="28" spans="1:7" s="12" customFormat="1" ht="27.6" customHeight="1" x14ac:dyDescent="0.3">
      <c r="A28" s="53" t="s">
        <v>42</v>
      </c>
      <c r="B28" s="54"/>
      <c r="C28" s="54"/>
      <c r="D28" s="54"/>
      <c r="E28" s="54"/>
      <c r="F28" s="55"/>
      <c r="G28" s="11">
        <f>SUM(G20:G27)</f>
        <v>0</v>
      </c>
    </row>
    <row r="29" spans="1:7" s="12" customFormat="1" ht="27.6" customHeight="1" x14ac:dyDescent="0.3">
      <c r="A29" s="58" t="s">
        <v>44</v>
      </c>
      <c r="B29" s="59"/>
      <c r="C29" s="59"/>
      <c r="D29" s="59"/>
      <c r="E29" s="59"/>
      <c r="F29" s="60"/>
      <c r="G29" s="13">
        <f>G28*0.22</f>
        <v>0</v>
      </c>
    </row>
    <row r="30" spans="1:7" s="12" customFormat="1" ht="27.6" customHeight="1" thickBot="1" x14ac:dyDescent="0.35">
      <c r="A30" s="61" t="s">
        <v>43</v>
      </c>
      <c r="B30" s="62"/>
      <c r="C30" s="62"/>
      <c r="D30" s="62"/>
      <c r="E30" s="62"/>
      <c r="F30" s="63"/>
      <c r="G30" s="14">
        <f>G28+G29</f>
        <v>0</v>
      </c>
    </row>
    <row r="31" spans="1:7" x14ac:dyDescent="0.2">
      <c r="A31" s="49" t="s">
        <v>20</v>
      </c>
      <c r="B31" s="49"/>
      <c r="C31" s="49"/>
      <c r="D31" s="49"/>
      <c r="E31" s="49"/>
      <c r="F31" s="49"/>
      <c r="G31" s="49"/>
    </row>
    <row r="32" spans="1:7" x14ac:dyDescent="0.2">
      <c r="A32" s="41" t="s">
        <v>45</v>
      </c>
      <c r="B32" s="41"/>
      <c r="C32" s="41"/>
      <c r="D32" s="41"/>
      <c r="E32" s="41"/>
      <c r="F32" s="41"/>
      <c r="G32" s="41"/>
    </row>
    <row r="33" spans="1:7" x14ac:dyDescent="0.2">
      <c r="A33" s="35"/>
      <c r="B33" s="35"/>
      <c r="C33" s="35"/>
      <c r="D33" s="35"/>
      <c r="E33" s="35"/>
      <c r="F33" s="35"/>
      <c r="G33" s="35"/>
    </row>
    <row r="34" spans="1:7" x14ac:dyDescent="0.2">
      <c r="A34" s="35"/>
      <c r="B34" s="35"/>
      <c r="C34" s="35"/>
      <c r="D34" s="35"/>
      <c r="E34" s="35"/>
      <c r="F34" s="35"/>
      <c r="G34" s="35"/>
    </row>
    <row r="35" spans="1:7" x14ac:dyDescent="0.2">
      <c r="A35" s="35"/>
      <c r="B35" s="35"/>
      <c r="C35" s="35"/>
      <c r="D35" s="35"/>
      <c r="E35" s="35"/>
      <c r="F35" s="35"/>
      <c r="G35" s="35"/>
    </row>
    <row r="36" spans="1:7" x14ac:dyDescent="0.2">
      <c r="A36" s="35"/>
      <c r="B36" s="35"/>
      <c r="C36" s="35"/>
      <c r="D36" s="35"/>
      <c r="E36" s="35"/>
      <c r="F36" s="35"/>
      <c r="G36" s="35"/>
    </row>
    <row r="37" spans="1:7" x14ac:dyDescent="0.2">
      <c r="A37" s="35"/>
      <c r="B37" s="35"/>
      <c r="C37" s="35"/>
      <c r="D37" s="35"/>
      <c r="E37" s="35"/>
      <c r="F37" s="35"/>
      <c r="G37" s="35"/>
    </row>
    <row r="38" spans="1:7" x14ac:dyDescent="0.2">
      <c r="A38" s="35"/>
      <c r="B38" s="35"/>
      <c r="C38" s="35"/>
      <c r="D38" s="35"/>
      <c r="E38" s="35"/>
      <c r="F38" s="35"/>
      <c r="G38" s="35"/>
    </row>
    <row r="39" spans="1:7" x14ac:dyDescent="0.2">
      <c r="A39" s="35"/>
      <c r="B39" s="35"/>
      <c r="C39" s="35"/>
      <c r="D39" s="35"/>
      <c r="E39" s="35"/>
      <c r="F39" s="35"/>
      <c r="G39" s="35"/>
    </row>
    <row r="40" spans="1:7" ht="26.4" customHeight="1" thickBot="1" x14ac:dyDescent="0.3">
      <c r="A40" s="52" t="s">
        <v>46</v>
      </c>
      <c r="B40" s="52"/>
      <c r="C40" s="52"/>
      <c r="D40" s="52"/>
      <c r="E40" s="52"/>
      <c r="F40" s="52"/>
      <c r="G40" s="52"/>
    </row>
    <row r="41" spans="1:7" ht="28.2" customHeight="1" x14ac:dyDescent="0.2">
      <c r="A41" s="36" t="s">
        <v>10</v>
      </c>
      <c r="B41" s="37" t="s">
        <v>11</v>
      </c>
      <c r="C41" s="37" t="s">
        <v>12</v>
      </c>
      <c r="D41" s="38" t="s">
        <v>13</v>
      </c>
      <c r="E41" s="38" t="s">
        <v>14</v>
      </c>
      <c r="F41" s="38" t="s">
        <v>60</v>
      </c>
      <c r="G41" s="39" t="s">
        <v>15</v>
      </c>
    </row>
    <row r="42" spans="1:7" ht="28.2" customHeight="1" x14ac:dyDescent="0.2">
      <c r="A42" s="10" t="s">
        <v>16</v>
      </c>
      <c r="B42" s="26">
        <v>642162</v>
      </c>
      <c r="C42" s="26" t="s">
        <v>47</v>
      </c>
      <c r="D42" s="33" t="s">
        <v>40</v>
      </c>
      <c r="E42" s="26">
        <v>150000</v>
      </c>
      <c r="F42" s="21"/>
      <c r="G42" s="27">
        <f>E42*F42</f>
        <v>0</v>
      </c>
    </row>
    <row r="43" spans="1:7" ht="29.4" customHeight="1" thickBot="1" x14ac:dyDescent="0.25">
      <c r="A43" s="28" t="s">
        <v>17</v>
      </c>
      <c r="B43" s="29">
        <v>642163</v>
      </c>
      <c r="C43" s="29" t="s">
        <v>48</v>
      </c>
      <c r="D43" s="34" t="s">
        <v>40</v>
      </c>
      <c r="E43" s="29">
        <v>150000</v>
      </c>
      <c r="F43" s="30"/>
      <c r="G43" s="31">
        <f t="shared" ref="G43" si="1">E43*F43</f>
        <v>0</v>
      </c>
    </row>
    <row r="44" spans="1:7" ht="29.4" customHeight="1" x14ac:dyDescent="0.2">
      <c r="A44" s="53" t="s">
        <v>49</v>
      </c>
      <c r="B44" s="54"/>
      <c r="C44" s="54"/>
      <c r="D44" s="54"/>
      <c r="E44" s="54"/>
      <c r="F44" s="55"/>
      <c r="G44" s="11">
        <f>SUM(G42:G43)</f>
        <v>0</v>
      </c>
    </row>
    <row r="45" spans="1:7" ht="29.4" customHeight="1" x14ac:dyDescent="0.2">
      <c r="A45" s="58" t="s">
        <v>44</v>
      </c>
      <c r="B45" s="59"/>
      <c r="C45" s="59"/>
      <c r="D45" s="59"/>
      <c r="E45" s="59"/>
      <c r="F45" s="60"/>
      <c r="G45" s="13">
        <f>G44*0.22</f>
        <v>0</v>
      </c>
    </row>
    <row r="46" spans="1:7" ht="29.4" customHeight="1" thickBot="1" x14ac:dyDescent="0.25">
      <c r="A46" s="61" t="s">
        <v>50</v>
      </c>
      <c r="B46" s="62"/>
      <c r="C46" s="62"/>
      <c r="D46" s="62"/>
      <c r="E46" s="62"/>
      <c r="F46" s="63"/>
      <c r="G46" s="14">
        <f>G44+G45</f>
        <v>0</v>
      </c>
    </row>
    <row r="47" spans="1:7" x14ac:dyDescent="0.2">
      <c r="A47" s="49" t="s">
        <v>20</v>
      </c>
      <c r="B47" s="49"/>
      <c r="C47" s="49"/>
      <c r="D47" s="49"/>
      <c r="E47" s="49"/>
      <c r="F47" s="49"/>
      <c r="G47" s="49"/>
    </row>
    <row r="48" spans="1:7" x14ac:dyDescent="0.2">
      <c r="A48" s="41" t="s">
        <v>45</v>
      </c>
      <c r="B48" s="41"/>
      <c r="C48" s="41"/>
      <c r="D48" s="41"/>
      <c r="E48" s="41"/>
      <c r="F48" s="41"/>
      <c r="G48" s="41"/>
    </row>
    <row r="49" spans="1:7" x14ac:dyDescent="0.2">
      <c r="A49" s="35"/>
      <c r="B49" s="35"/>
      <c r="C49" s="35"/>
      <c r="D49" s="35"/>
      <c r="E49" s="35"/>
      <c r="F49" s="35"/>
      <c r="G49" s="35"/>
    </row>
    <row r="50" spans="1:7" x14ac:dyDescent="0.2">
      <c r="A50" s="35"/>
      <c r="B50" s="35"/>
      <c r="C50" s="35"/>
      <c r="D50" s="35"/>
      <c r="E50" s="35"/>
      <c r="F50" s="35"/>
      <c r="G50" s="35"/>
    </row>
    <row r="51" spans="1:7" x14ac:dyDescent="0.2">
      <c r="A51" s="35"/>
      <c r="B51" s="35"/>
      <c r="C51" s="35"/>
      <c r="D51" s="35"/>
      <c r="E51" s="35"/>
      <c r="F51" s="35"/>
      <c r="G51" s="35"/>
    </row>
    <row r="52" spans="1:7" x14ac:dyDescent="0.2">
      <c r="A52" s="35"/>
      <c r="B52" s="35"/>
      <c r="C52" s="35"/>
      <c r="D52" s="35"/>
      <c r="E52" s="35"/>
      <c r="F52" s="35"/>
      <c r="G52" s="35"/>
    </row>
    <row r="53" spans="1:7" x14ac:dyDescent="0.2">
      <c r="A53" s="35"/>
      <c r="B53" s="35"/>
      <c r="C53" s="35"/>
      <c r="D53" s="35"/>
      <c r="E53" s="35"/>
      <c r="F53" s="35"/>
      <c r="G53" s="35"/>
    </row>
    <row r="54" spans="1:7" x14ac:dyDescent="0.2">
      <c r="A54" s="35"/>
      <c r="B54" s="35"/>
      <c r="C54" s="35"/>
      <c r="D54" s="35"/>
      <c r="E54" s="35"/>
      <c r="F54" s="35"/>
      <c r="G54" s="35"/>
    </row>
    <row r="55" spans="1:7" x14ac:dyDescent="0.2">
      <c r="A55" s="35"/>
      <c r="B55" s="35"/>
      <c r="C55" s="35"/>
      <c r="D55" s="35"/>
      <c r="E55" s="35"/>
      <c r="F55" s="35"/>
      <c r="G55" s="35"/>
    </row>
    <row r="56" spans="1:7" ht="26.4" customHeight="1" thickBot="1" x14ac:dyDescent="0.3">
      <c r="A56" s="52" t="s">
        <v>51</v>
      </c>
      <c r="B56" s="52"/>
      <c r="C56" s="52"/>
      <c r="D56" s="52"/>
      <c r="E56" s="52"/>
      <c r="F56" s="52"/>
      <c r="G56" s="52"/>
    </row>
    <row r="57" spans="1:7" ht="29.4" customHeight="1" x14ac:dyDescent="0.2">
      <c r="A57" s="36" t="s">
        <v>10</v>
      </c>
      <c r="B57" s="37" t="s">
        <v>11</v>
      </c>
      <c r="C57" s="37" t="s">
        <v>12</v>
      </c>
      <c r="D57" s="38" t="s">
        <v>13</v>
      </c>
      <c r="E57" s="38" t="s">
        <v>14</v>
      </c>
      <c r="F57" s="38" t="s">
        <v>60</v>
      </c>
      <c r="G57" s="39" t="s">
        <v>15</v>
      </c>
    </row>
    <row r="58" spans="1:7" ht="29.4" customHeight="1" thickBot="1" x14ac:dyDescent="0.25">
      <c r="A58" s="28" t="s">
        <v>16</v>
      </c>
      <c r="B58" s="29">
        <v>642161</v>
      </c>
      <c r="C58" s="29" t="s">
        <v>53</v>
      </c>
      <c r="D58" s="34" t="s">
        <v>40</v>
      </c>
      <c r="E58" s="29">
        <v>600000</v>
      </c>
      <c r="F58" s="30"/>
      <c r="G58" s="31">
        <f>E58*F58</f>
        <v>0</v>
      </c>
    </row>
    <row r="59" spans="1:7" ht="29.4" customHeight="1" x14ac:dyDescent="0.2">
      <c r="A59" s="47" t="s">
        <v>54</v>
      </c>
      <c r="B59" s="48"/>
      <c r="C59" s="48"/>
      <c r="D59" s="48"/>
      <c r="E59" s="48"/>
      <c r="F59" s="48"/>
      <c r="G59" s="40">
        <f>SUM(G58:G58)</f>
        <v>0</v>
      </c>
    </row>
    <row r="60" spans="1:7" ht="29.4" customHeight="1" x14ac:dyDescent="0.2">
      <c r="A60" s="43" t="s">
        <v>44</v>
      </c>
      <c r="B60" s="44"/>
      <c r="C60" s="44"/>
      <c r="D60" s="44"/>
      <c r="E60" s="44"/>
      <c r="F60" s="44"/>
      <c r="G60" s="13">
        <f>G59*0.22</f>
        <v>0</v>
      </c>
    </row>
    <row r="61" spans="1:7" ht="29.4" customHeight="1" thickBot="1" x14ac:dyDescent="0.25">
      <c r="A61" s="45" t="s">
        <v>55</v>
      </c>
      <c r="B61" s="46"/>
      <c r="C61" s="46"/>
      <c r="D61" s="46"/>
      <c r="E61" s="46"/>
      <c r="F61" s="46"/>
      <c r="G61" s="14">
        <f>G59+G60</f>
        <v>0</v>
      </c>
    </row>
    <row r="62" spans="1:7" ht="11.4" customHeight="1" x14ac:dyDescent="0.2">
      <c r="A62" s="49" t="s">
        <v>20</v>
      </c>
      <c r="B62" s="49"/>
      <c r="C62" s="49"/>
      <c r="D62" s="49"/>
      <c r="E62" s="49"/>
      <c r="F62" s="49"/>
      <c r="G62" s="49"/>
    </row>
    <row r="63" spans="1:7" ht="11.4" customHeight="1" x14ac:dyDescent="0.2">
      <c r="A63" s="41" t="s">
        <v>45</v>
      </c>
      <c r="B63" s="41"/>
      <c r="C63" s="41"/>
      <c r="D63" s="41"/>
      <c r="E63" s="41"/>
      <c r="F63" s="41"/>
      <c r="G63" s="41"/>
    </row>
    <row r="64" spans="1:7" ht="10.199999999999999" customHeight="1" x14ac:dyDescent="0.2">
      <c r="A64" s="35"/>
      <c r="B64" s="35"/>
      <c r="C64" s="35"/>
      <c r="D64" s="35"/>
      <c r="E64" s="35"/>
      <c r="F64" s="35"/>
      <c r="G64" s="35"/>
    </row>
    <row r="65" spans="1:7" ht="26.4" customHeight="1" thickBot="1" x14ac:dyDescent="0.3">
      <c r="A65" s="42" t="s">
        <v>52</v>
      </c>
      <c r="B65" s="42"/>
      <c r="C65" s="42"/>
      <c r="D65" s="42"/>
      <c r="E65" s="42"/>
      <c r="F65" s="42"/>
      <c r="G65" s="42"/>
    </row>
    <row r="66" spans="1:7" ht="29.4" customHeight="1" x14ac:dyDescent="0.2">
      <c r="A66" s="36" t="s">
        <v>10</v>
      </c>
      <c r="B66" s="37" t="s">
        <v>11</v>
      </c>
      <c r="C66" s="37" t="s">
        <v>12</v>
      </c>
      <c r="D66" s="38" t="s">
        <v>13</v>
      </c>
      <c r="E66" s="38" t="s">
        <v>14</v>
      </c>
      <c r="F66" s="38" t="s">
        <v>60</v>
      </c>
      <c r="G66" s="39" t="s">
        <v>15</v>
      </c>
    </row>
    <row r="67" spans="1:7" ht="29.4" customHeight="1" thickBot="1" x14ac:dyDescent="0.25">
      <c r="A67" s="28" t="s">
        <v>16</v>
      </c>
      <c r="B67" s="29">
        <v>582081</v>
      </c>
      <c r="C67" s="29" t="s">
        <v>56</v>
      </c>
      <c r="D67" s="34" t="s">
        <v>40</v>
      </c>
      <c r="E67" s="29">
        <v>20000</v>
      </c>
      <c r="F67" s="30"/>
      <c r="G67" s="31">
        <f>E67*F67</f>
        <v>0</v>
      </c>
    </row>
    <row r="68" spans="1:7" ht="29.4" customHeight="1" x14ac:dyDescent="0.2">
      <c r="A68" s="47" t="s">
        <v>57</v>
      </c>
      <c r="B68" s="48"/>
      <c r="C68" s="48"/>
      <c r="D68" s="48"/>
      <c r="E68" s="48"/>
      <c r="F68" s="48"/>
      <c r="G68" s="40">
        <f>SUM(G67:G67)</f>
        <v>0</v>
      </c>
    </row>
    <row r="69" spans="1:7" ht="29.4" customHeight="1" x14ac:dyDescent="0.2">
      <c r="A69" s="43" t="s">
        <v>44</v>
      </c>
      <c r="B69" s="44"/>
      <c r="C69" s="44"/>
      <c r="D69" s="44"/>
      <c r="E69" s="44"/>
      <c r="F69" s="44"/>
      <c r="G69" s="13">
        <f>G68*0.22</f>
        <v>0</v>
      </c>
    </row>
    <row r="70" spans="1:7" ht="29.4" customHeight="1" thickBot="1" x14ac:dyDescent="0.25">
      <c r="A70" s="45" t="s">
        <v>58</v>
      </c>
      <c r="B70" s="46"/>
      <c r="C70" s="46"/>
      <c r="D70" s="46"/>
      <c r="E70" s="46"/>
      <c r="F70" s="46"/>
      <c r="G70" s="14">
        <f>G68+G69</f>
        <v>0</v>
      </c>
    </row>
    <row r="71" spans="1:7" ht="11.4" customHeight="1" x14ac:dyDescent="0.2">
      <c r="A71" s="41" t="s">
        <v>20</v>
      </c>
      <c r="B71" s="41"/>
      <c r="C71" s="41"/>
      <c r="D71" s="41"/>
      <c r="E71" s="41"/>
      <c r="F71" s="41"/>
      <c r="G71" s="41"/>
    </row>
    <row r="72" spans="1:7" ht="11.4" customHeight="1" x14ac:dyDescent="0.2">
      <c r="A72" s="41" t="s">
        <v>45</v>
      </c>
      <c r="B72" s="41"/>
      <c r="C72" s="41"/>
      <c r="D72" s="41"/>
      <c r="E72" s="41"/>
      <c r="F72" s="41"/>
      <c r="G72" s="41"/>
    </row>
    <row r="73" spans="1:7" ht="10.199999999999999" customHeight="1" x14ac:dyDescent="0.2">
      <c r="A73" s="35"/>
      <c r="B73" s="35"/>
      <c r="C73" s="35"/>
      <c r="D73" s="35"/>
      <c r="E73" s="35"/>
      <c r="F73" s="35"/>
      <c r="G73" s="35"/>
    </row>
    <row r="74" spans="1:7" ht="10.199999999999999" customHeight="1" x14ac:dyDescent="0.2">
      <c r="A74" s="35"/>
      <c r="B74" s="35"/>
      <c r="C74" s="35"/>
      <c r="D74" s="35"/>
      <c r="E74" s="35"/>
      <c r="F74" s="35"/>
      <c r="G74" s="35"/>
    </row>
    <row r="75" spans="1:7" ht="141" customHeight="1" x14ac:dyDescent="0.2">
      <c r="A75" s="56" t="s">
        <v>63</v>
      </c>
      <c r="B75" s="56"/>
      <c r="C75" s="56"/>
      <c r="D75" s="56"/>
      <c r="E75" s="56"/>
      <c r="F75" s="56"/>
      <c r="G75" s="56"/>
    </row>
    <row r="76" spans="1:7" ht="50.4" customHeight="1" x14ac:dyDescent="0.2">
      <c r="A76" s="22"/>
      <c r="B76" s="22"/>
      <c r="C76" s="22"/>
      <c r="D76" s="22"/>
      <c r="E76" s="22"/>
      <c r="F76" s="22"/>
      <c r="G76" s="22"/>
    </row>
    <row r="77" spans="1:7" ht="66.599999999999994" customHeight="1" x14ac:dyDescent="0.2">
      <c r="A77" s="56" t="s">
        <v>61</v>
      </c>
      <c r="B77" s="56"/>
      <c r="C77" s="56"/>
      <c r="D77" s="56"/>
      <c r="E77" s="56"/>
      <c r="F77" s="56"/>
      <c r="G77" s="56"/>
    </row>
    <row r="78" spans="1:7" ht="36.6" customHeight="1" x14ac:dyDescent="0.2">
      <c r="A78" s="22"/>
      <c r="B78" s="22"/>
      <c r="C78" s="22"/>
      <c r="D78" s="22"/>
      <c r="E78" s="22"/>
      <c r="F78" s="22"/>
      <c r="G78" s="22"/>
    </row>
    <row r="79" spans="1:7" ht="36.6" customHeight="1" x14ac:dyDescent="0.2">
      <c r="A79" s="56" t="s">
        <v>62</v>
      </c>
      <c r="B79" s="56"/>
      <c r="C79" s="56"/>
      <c r="D79" s="56"/>
      <c r="E79" s="56"/>
      <c r="F79" s="56"/>
      <c r="G79" s="56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ht="21.6" customHeight="1" x14ac:dyDescent="0.2">
      <c r="A82" s="57" t="s">
        <v>19</v>
      </c>
      <c r="B82" s="57"/>
      <c r="C82" s="57"/>
      <c r="D82" s="57"/>
      <c r="E82" s="57"/>
      <c r="F82" s="57"/>
      <c r="G82" s="57"/>
    </row>
    <row r="83" spans="1:7" x14ac:dyDescent="0.2">
      <c r="A83" s="16"/>
      <c r="B83" s="16"/>
      <c r="C83" s="16"/>
      <c r="D83" s="16"/>
      <c r="E83" s="16"/>
      <c r="F83" s="16"/>
      <c r="G83" s="16"/>
    </row>
  </sheetData>
  <sheetProtection algorithmName="SHA-512" hashValue="/Qj7NUeXmzFfBdr08V4tycCCZNnEhjO396qZqvQ98vdSelxrB03ZzcRapV1DWo98cI3LLJmUSshZegYv+Nm2tw==" saltValue="H7VWH/h9+wKJMY3pFbwyIA==" spinCount="100000" sheet="1" selectLockedCells="1"/>
  <mergeCells count="44">
    <mergeCell ref="D11:G11"/>
    <mergeCell ref="A12:C12"/>
    <mergeCell ref="D12:G12"/>
    <mergeCell ref="A14:C14"/>
    <mergeCell ref="D14:G14"/>
    <mergeCell ref="A13:C13"/>
    <mergeCell ref="A8:C8"/>
    <mergeCell ref="D8:G8"/>
    <mergeCell ref="A9:C9"/>
    <mergeCell ref="D9:G9"/>
    <mergeCell ref="A10:C10"/>
    <mergeCell ref="D10:G10"/>
    <mergeCell ref="A77:G77"/>
    <mergeCell ref="A79:G79"/>
    <mergeCell ref="A82:G82"/>
    <mergeCell ref="A28:F28"/>
    <mergeCell ref="A29:F29"/>
    <mergeCell ref="A30:F30"/>
    <mergeCell ref="A31:G31"/>
    <mergeCell ref="A48:G48"/>
    <mergeCell ref="A63:G63"/>
    <mergeCell ref="A75:G75"/>
    <mergeCell ref="A45:F45"/>
    <mergeCell ref="A46:F46"/>
    <mergeCell ref="A47:G47"/>
    <mergeCell ref="A56:G56"/>
    <mergeCell ref="A59:F59"/>
    <mergeCell ref="A60:F60"/>
    <mergeCell ref="A61:F61"/>
    <mergeCell ref="A62:G62"/>
    <mergeCell ref="D13:G13"/>
    <mergeCell ref="A18:G18"/>
    <mergeCell ref="A32:G32"/>
    <mergeCell ref="A40:G40"/>
    <mergeCell ref="A44:F44"/>
    <mergeCell ref="A15:C16"/>
    <mergeCell ref="D15:G15"/>
    <mergeCell ref="D16:G16"/>
    <mergeCell ref="A71:G71"/>
    <mergeCell ref="A72:G72"/>
    <mergeCell ref="A65:G65"/>
    <mergeCell ref="A69:F69"/>
    <mergeCell ref="A70:F70"/>
    <mergeCell ref="A68:F68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KONCNA PONUDBA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2018-08-31T08:56:00Z</cp:lastPrinted>
  <dcterms:created xsi:type="dcterms:W3CDTF">2018-01-06T13:01:32Z</dcterms:created>
  <dcterms:modified xsi:type="dcterms:W3CDTF">2018-08-31T09:51:09Z</dcterms:modified>
</cp:coreProperties>
</file>